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на 2020 год\Изменения\22.12.2020\"/>
    </mc:Choice>
  </mc:AlternateContent>
  <bookViews>
    <workbookView xWindow="630" yWindow="570" windowWidth="27495" windowHeight="11700"/>
  </bookViews>
  <sheets>
    <sheet name="Все года" sheetId="1" r:id="rId1"/>
  </sheets>
  <definedNames>
    <definedName name="_xlnm.Print_Titles" localSheetId="0">'Все года'!$10:$10</definedName>
  </definedNames>
  <calcPr calcId="162913"/>
</workbook>
</file>

<file path=xl/calcChain.xml><?xml version="1.0" encoding="utf-8"?>
<calcChain xmlns="http://schemas.openxmlformats.org/spreadsheetml/2006/main">
  <c r="AM16" i="1" l="1"/>
  <c r="AM38" i="1"/>
  <c r="AM25" i="1"/>
  <c r="X16" i="1"/>
  <c r="X29" i="1"/>
  <c r="X11" i="1"/>
  <c r="X18" i="1"/>
  <c r="X22" i="1"/>
  <c r="X25" i="1"/>
  <c r="X38" i="1" l="1"/>
</calcChain>
</file>

<file path=xl/sharedStrings.xml><?xml version="1.0" encoding="utf-8"?>
<sst xmlns="http://schemas.openxmlformats.org/spreadsheetml/2006/main" count="206" uniqueCount="71">
  <si>
    <t>Распределение бюджетных ассигнований по разделам и подразделам классификации расходов бюджета на 2020 год и на плановый период 2021 и 2022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</si>
  <si>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</si>
  <si>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</si>
  <si>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</si>
  <si>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</si>
  <si>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</si>
  <si>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</si>
  <si>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</si>
  <si>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</si>
  <si>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</si>
  <si>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</si>
  <si>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</si>
  <si>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</si>
  <si>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</si>
  <si>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</si>
  <si>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2021 г.</t>
  </si>
  <si>
    <t>2021 г. (Ф)</t>
  </si>
  <si>
    <t>2021 г. (Р)</t>
  </si>
  <si>
    <t>2021 г. (М)</t>
  </si>
  <si>
    <t>2021 г. (П)</t>
  </si>
  <si>
    <t>2022 г.</t>
  </si>
  <si>
    <t>2022 г. (Ф)</t>
  </si>
  <si>
    <t>2022 г. (Р)</t>
  </si>
  <si>
    <t>2022 г. (М)</t>
  </si>
  <si>
    <t>2022 г. (П)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</si>
  <si>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</si>
  <si>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</si>
  <si>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</si>
  <si>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</si>
  <si>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</si>
  <si>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</si>
  <si>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</si>
  <si>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</si>
  <si>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</si>
  <si>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</si>
  <si>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</si>
  <si>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</si>
  <si>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</si>
  <si>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</si>
  <si>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</si>
  <si>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</si>
  <si>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</si>
  <si>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</si>
  <si>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</si>
  <si>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</si>
  <si>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</si>
  <si>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</si>
  <si>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</si>
  <si>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</si>
  <si>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</si>
  <si>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</si>
  <si>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</si>
  <si>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</si>
  <si>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</si>
  <si>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</si>
  <si>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</si>
  <si>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</si>
  <si>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</si>
  <si>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</si>
  <si>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</si>
  <si>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</si>
  <si>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</si>
  <si>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</si>
  <si>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</si>
  <si>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</si>
  <si>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</si>
  <si>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тыс. 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</si>
  <si>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</si>
  <si>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Утвержденное решением Совета Депутатов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</si>
  <si>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Вознесенского городского поселения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</si>
  <si>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от 24 декабря 2020г      № 53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</si>
</sst>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39"/>
  <sheetViews>
    <sheetView showGridLines="0" tabSelected="1" workbookViewId="0">
      <selection activeCell="A4" sqref="A4:XFD4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23" width="8" hidden="1"/>
    <col min="24" max="24" width="24.85546875" customWidth="1"/>
    <col min="25" max="28" width="26" hidden="1" customWidth="1"/>
    <col min="29" max="38" width="8" hidden="1"/>
    <col min="39" max="39" width="25.140625" customWidth="1"/>
    <col min="40" max="43" width="26" hidden="1" customWidth="1"/>
    <col min="44" max="44" width="25.28515625" customWidth="1"/>
    <col min="45" max="48" width="26" hidden="1" customWidth="1"/>
    <col min="49" max="49" width="8" hidden="1"/>
  </cols>
  <sheetData>
    <row r="1" spans="1:49" s="20" customFormat="1" ht="15.75" customHeight="1" x14ac:dyDescent="0.25">
      <c r="A1" s="20" t="s">
        <v>67</v>
      </c>
    </row>
    <row r="2" spans="1:49" s="20" customFormat="1" ht="9.75" customHeight="1" x14ac:dyDescent="0.25">
      <c r="A2" s="20" t="s">
        <v>68</v>
      </c>
    </row>
    <row r="3" spans="1:49" s="20" customFormat="1" ht="12.75" customHeight="1" x14ac:dyDescent="0.25">
      <c r="A3" s="20" t="s">
        <v>69</v>
      </c>
    </row>
    <row r="4" spans="1:49" s="20" customFormat="1" ht="15" customHeight="1" x14ac:dyDescent="0.25">
      <c r="A4" s="20" t="s">
        <v>70</v>
      </c>
    </row>
    <row r="5" spans="1:49" ht="54.75" customHeight="1" x14ac:dyDescent="0.25">
      <c r="A5" s="21" t="s">
        <v>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</row>
    <row r="6" spans="1:49" ht="18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ht="19.899999999999999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17" t="s">
        <v>66</v>
      </c>
      <c r="AS7" s="2"/>
      <c r="AT7" s="2"/>
      <c r="AU7" s="2"/>
      <c r="AV7" s="2" t="s">
        <v>1</v>
      </c>
      <c r="AW7" s="2"/>
    </row>
    <row r="8" spans="1:49" ht="15" x14ac:dyDescent="0.25">
      <c r="A8" s="19" t="s">
        <v>7</v>
      </c>
      <c r="B8" s="18" t="s">
        <v>8</v>
      </c>
      <c r="C8" s="18" t="s">
        <v>9</v>
      </c>
      <c r="D8" s="18" t="s">
        <v>10</v>
      </c>
      <c r="E8" s="18" t="s">
        <v>11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 t="s">
        <v>12</v>
      </c>
      <c r="U8" s="18" t="s">
        <v>13</v>
      </c>
      <c r="V8" s="18" t="s">
        <v>14</v>
      </c>
      <c r="W8" s="19" t="s">
        <v>7</v>
      </c>
      <c r="X8" s="19" t="s">
        <v>2</v>
      </c>
      <c r="Y8" s="19" t="s">
        <v>3</v>
      </c>
      <c r="Z8" s="19" t="s">
        <v>4</v>
      </c>
      <c r="AA8" s="19" t="s">
        <v>5</v>
      </c>
      <c r="AB8" s="19" t="s">
        <v>6</v>
      </c>
      <c r="AC8" s="19" t="s">
        <v>2</v>
      </c>
      <c r="AD8" s="19" t="s">
        <v>3</v>
      </c>
      <c r="AE8" s="19" t="s">
        <v>4</v>
      </c>
      <c r="AF8" s="19" t="s">
        <v>5</v>
      </c>
      <c r="AG8" s="19" t="s">
        <v>6</v>
      </c>
      <c r="AH8" s="19" t="s">
        <v>2</v>
      </c>
      <c r="AI8" s="19" t="s">
        <v>3</v>
      </c>
      <c r="AJ8" s="19" t="s">
        <v>4</v>
      </c>
      <c r="AK8" s="19" t="s">
        <v>5</v>
      </c>
      <c r="AL8" s="19" t="s">
        <v>6</v>
      </c>
      <c r="AM8" s="19" t="s">
        <v>15</v>
      </c>
      <c r="AN8" s="19" t="s">
        <v>16</v>
      </c>
      <c r="AO8" s="19" t="s">
        <v>17</v>
      </c>
      <c r="AP8" s="19" t="s">
        <v>18</v>
      </c>
      <c r="AQ8" s="19" t="s">
        <v>19</v>
      </c>
      <c r="AR8" s="19" t="s">
        <v>20</v>
      </c>
      <c r="AS8" s="19" t="s">
        <v>21</v>
      </c>
      <c r="AT8" s="19" t="s">
        <v>22</v>
      </c>
      <c r="AU8" s="19" t="s">
        <v>23</v>
      </c>
      <c r="AV8" s="19" t="s">
        <v>24</v>
      </c>
      <c r="AW8" s="19" t="s">
        <v>7</v>
      </c>
    </row>
    <row r="9" spans="1:49" ht="15" x14ac:dyDescent="0.25">
      <c r="A9" s="19"/>
      <c r="B9" s="18"/>
      <c r="C9" s="18" t="s">
        <v>9</v>
      </c>
      <c r="D9" s="18" t="s">
        <v>10</v>
      </c>
      <c r="E9" s="18"/>
      <c r="F9" s="18" t="s">
        <v>11</v>
      </c>
      <c r="G9" s="18" t="s">
        <v>11</v>
      </c>
      <c r="H9" s="18" t="s">
        <v>11</v>
      </c>
      <c r="I9" s="18" t="s">
        <v>11</v>
      </c>
      <c r="J9" s="18" t="s">
        <v>11</v>
      </c>
      <c r="K9" s="18" t="s">
        <v>11</v>
      </c>
      <c r="L9" s="18" t="s">
        <v>11</v>
      </c>
      <c r="M9" s="18" t="s">
        <v>11</v>
      </c>
      <c r="N9" s="18" t="s">
        <v>11</v>
      </c>
      <c r="O9" s="18" t="s">
        <v>11</v>
      </c>
      <c r="P9" s="18" t="s">
        <v>11</v>
      </c>
      <c r="Q9" s="18" t="s">
        <v>11</v>
      </c>
      <c r="R9" s="18" t="s">
        <v>11</v>
      </c>
      <c r="S9" s="18" t="s">
        <v>11</v>
      </c>
      <c r="T9" s="18"/>
      <c r="U9" s="18"/>
      <c r="V9" s="18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 t="s">
        <v>2</v>
      </c>
      <c r="AN9" s="19" t="s">
        <v>3</v>
      </c>
      <c r="AO9" s="19" t="s">
        <v>4</v>
      </c>
      <c r="AP9" s="19" t="s">
        <v>5</v>
      </c>
      <c r="AQ9" s="19" t="s">
        <v>6</v>
      </c>
      <c r="AR9" s="19" t="s">
        <v>2</v>
      </c>
      <c r="AS9" s="19" t="s">
        <v>3</v>
      </c>
      <c r="AT9" s="19" t="s">
        <v>4</v>
      </c>
      <c r="AU9" s="19" t="s">
        <v>5</v>
      </c>
      <c r="AV9" s="19" t="s">
        <v>6</v>
      </c>
      <c r="AW9" s="19"/>
    </row>
    <row r="10" spans="1:49" ht="15" hidden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</row>
    <row r="11" spans="1:49" ht="34.15" customHeight="1" x14ac:dyDescent="0.25">
      <c r="A11" s="7" t="s">
        <v>25</v>
      </c>
      <c r="B11" s="6"/>
      <c r="C11" s="6" t="s">
        <v>26</v>
      </c>
      <c r="D11" s="6" t="s">
        <v>27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8"/>
      <c r="W11" s="7" t="s">
        <v>25</v>
      </c>
      <c r="X11" s="9">
        <f>X12+X13+X14+X15</f>
        <v>10522.9</v>
      </c>
      <c r="Y11" s="9"/>
      <c r="Z11" s="9"/>
      <c r="AA11" s="9"/>
      <c r="AB11" s="9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9">
        <v>11414.5</v>
      </c>
      <c r="AN11" s="9"/>
      <c r="AO11" s="9"/>
      <c r="AP11" s="9"/>
      <c r="AQ11" s="9"/>
      <c r="AR11" s="9">
        <v>11420</v>
      </c>
      <c r="AS11" s="9"/>
      <c r="AT11" s="9"/>
      <c r="AU11" s="9"/>
      <c r="AV11" s="9"/>
      <c r="AW11" s="7" t="s">
        <v>25</v>
      </c>
    </row>
    <row r="12" spans="1:49" ht="102.6" customHeight="1" x14ac:dyDescent="0.25">
      <c r="A12" s="11" t="s">
        <v>28</v>
      </c>
      <c r="B12" s="12"/>
      <c r="C12" s="12" t="s">
        <v>26</v>
      </c>
      <c r="D12" s="12" t="s">
        <v>29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3"/>
      <c r="W12" s="11" t="s">
        <v>28</v>
      </c>
      <c r="X12" s="14">
        <v>26</v>
      </c>
      <c r="Y12" s="14"/>
      <c r="Z12" s="14"/>
      <c r="AA12" s="14"/>
      <c r="AB12" s="14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4">
        <v>27</v>
      </c>
      <c r="AN12" s="14"/>
      <c r="AO12" s="14"/>
      <c r="AP12" s="14"/>
      <c r="AQ12" s="14"/>
      <c r="AR12" s="14">
        <v>28</v>
      </c>
      <c r="AS12" s="14"/>
      <c r="AT12" s="14"/>
      <c r="AU12" s="14"/>
      <c r="AV12" s="14"/>
      <c r="AW12" s="11" t="s">
        <v>28</v>
      </c>
    </row>
    <row r="13" spans="1:49" ht="102.6" customHeight="1" x14ac:dyDescent="0.25">
      <c r="A13" s="11" t="s">
        <v>30</v>
      </c>
      <c r="B13" s="12"/>
      <c r="C13" s="12" t="s">
        <v>26</v>
      </c>
      <c r="D13" s="12" t="s">
        <v>31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3"/>
      <c r="W13" s="11" t="s">
        <v>30</v>
      </c>
      <c r="X13" s="14">
        <v>9153.7999999999993</v>
      </c>
      <c r="Y13" s="14"/>
      <c r="Z13" s="14"/>
      <c r="AA13" s="14"/>
      <c r="AB13" s="14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4">
        <v>9630</v>
      </c>
      <c r="AN13" s="14"/>
      <c r="AO13" s="14"/>
      <c r="AP13" s="14"/>
      <c r="AQ13" s="14"/>
      <c r="AR13" s="14">
        <v>9534.5</v>
      </c>
      <c r="AS13" s="14"/>
      <c r="AT13" s="14"/>
      <c r="AU13" s="14"/>
      <c r="AV13" s="14"/>
      <c r="AW13" s="11" t="s">
        <v>30</v>
      </c>
    </row>
    <row r="14" spans="1:49" ht="17.100000000000001" customHeight="1" x14ac:dyDescent="0.25">
      <c r="A14" s="11" t="s">
        <v>32</v>
      </c>
      <c r="B14" s="12"/>
      <c r="C14" s="12" t="s">
        <v>26</v>
      </c>
      <c r="D14" s="12" t="s">
        <v>33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3"/>
      <c r="W14" s="11" t="s">
        <v>32</v>
      </c>
      <c r="X14" s="14">
        <v>10</v>
      </c>
      <c r="Y14" s="14"/>
      <c r="Z14" s="14"/>
      <c r="AA14" s="14"/>
      <c r="AB14" s="14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4">
        <v>10</v>
      </c>
      <c r="AN14" s="14"/>
      <c r="AO14" s="14"/>
      <c r="AP14" s="14"/>
      <c r="AQ14" s="14"/>
      <c r="AR14" s="14">
        <v>10</v>
      </c>
      <c r="AS14" s="14"/>
      <c r="AT14" s="14"/>
      <c r="AU14" s="14"/>
      <c r="AV14" s="14"/>
      <c r="AW14" s="11" t="s">
        <v>32</v>
      </c>
    </row>
    <row r="15" spans="1:49" ht="34.15" customHeight="1" x14ac:dyDescent="0.25">
      <c r="A15" s="11" t="s">
        <v>34</v>
      </c>
      <c r="B15" s="12"/>
      <c r="C15" s="12" t="s">
        <v>26</v>
      </c>
      <c r="D15" s="12" t="s">
        <v>35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3"/>
      <c r="W15" s="11" t="s">
        <v>34</v>
      </c>
      <c r="X15" s="14">
        <v>1333.1</v>
      </c>
      <c r="Y15" s="14"/>
      <c r="Z15" s="14"/>
      <c r="AA15" s="14"/>
      <c r="AB15" s="14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4">
        <v>1747.5</v>
      </c>
      <c r="AN15" s="14"/>
      <c r="AO15" s="14"/>
      <c r="AP15" s="14"/>
      <c r="AQ15" s="14"/>
      <c r="AR15" s="14">
        <v>1847.5</v>
      </c>
      <c r="AS15" s="14"/>
      <c r="AT15" s="14"/>
      <c r="AU15" s="14"/>
      <c r="AV15" s="14"/>
      <c r="AW15" s="11" t="s">
        <v>34</v>
      </c>
    </row>
    <row r="16" spans="1:49" ht="17.100000000000001" customHeight="1" x14ac:dyDescent="0.25">
      <c r="A16" s="7" t="s">
        <v>36</v>
      </c>
      <c r="B16" s="6"/>
      <c r="C16" s="6" t="s">
        <v>37</v>
      </c>
      <c r="D16" s="6" t="s">
        <v>27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8"/>
      <c r="W16" s="7" t="s">
        <v>36</v>
      </c>
      <c r="X16" s="9">
        <f>X17</f>
        <v>300.10000000000002</v>
      </c>
      <c r="Y16" s="9"/>
      <c r="Z16" s="9"/>
      <c r="AA16" s="9"/>
      <c r="AB16" s="9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9">
        <f>AM17</f>
        <v>271.60000000000002</v>
      </c>
      <c r="AN16" s="9"/>
      <c r="AO16" s="9"/>
      <c r="AP16" s="9"/>
      <c r="AQ16" s="9"/>
      <c r="AR16" s="9">
        <v>285.8</v>
      </c>
      <c r="AS16" s="9"/>
      <c r="AT16" s="9"/>
      <c r="AU16" s="9"/>
      <c r="AV16" s="9"/>
      <c r="AW16" s="7" t="s">
        <v>36</v>
      </c>
    </row>
    <row r="17" spans="1:49" ht="34.15" customHeight="1" x14ac:dyDescent="0.25">
      <c r="A17" s="11" t="s">
        <v>38</v>
      </c>
      <c r="B17" s="12"/>
      <c r="C17" s="12" t="s">
        <v>37</v>
      </c>
      <c r="D17" s="12" t="s">
        <v>29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3"/>
      <c r="W17" s="11" t="s">
        <v>38</v>
      </c>
      <c r="X17" s="14">
        <v>300.10000000000002</v>
      </c>
      <c r="Y17" s="14"/>
      <c r="Z17" s="14"/>
      <c r="AA17" s="14"/>
      <c r="AB17" s="14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4">
        <v>271.60000000000002</v>
      </c>
      <c r="AN17" s="14"/>
      <c r="AO17" s="14"/>
      <c r="AP17" s="14"/>
      <c r="AQ17" s="14"/>
      <c r="AR17" s="14">
        <v>285.8</v>
      </c>
      <c r="AS17" s="14"/>
      <c r="AT17" s="14"/>
      <c r="AU17" s="14"/>
      <c r="AV17" s="14"/>
      <c r="AW17" s="11" t="s">
        <v>38</v>
      </c>
    </row>
    <row r="18" spans="1:49" ht="51.4" customHeight="1" x14ac:dyDescent="0.25">
      <c r="A18" s="7" t="s">
        <v>39</v>
      </c>
      <c r="B18" s="6"/>
      <c r="C18" s="6" t="s">
        <v>29</v>
      </c>
      <c r="D18" s="6" t="s">
        <v>27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8"/>
      <c r="W18" s="7" t="s">
        <v>39</v>
      </c>
      <c r="X18" s="9">
        <f>X19+X20+X21</f>
        <v>423.5</v>
      </c>
      <c r="Y18" s="9"/>
      <c r="Z18" s="9">
        <v>348.8</v>
      </c>
      <c r="AA18" s="9"/>
      <c r="AB18" s="9">
        <v>41.2</v>
      </c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9">
        <v>106.1</v>
      </c>
      <c r="AN18" s="9"/>
      <c r="AO18" s="9"/>
      <c r="AP18" s="9"/>
      <c r="AQ18" s="9">
        <v>20</v>
      </c>
      <c r="AR18" s="9">
        <v>106.1</v>
      </c>
      <c r="AS18" s="9"/>
      <c r="AT18" s="9"/>
      <c r="AU18" s="9"/>
      <c r="AV18" s="9">
        <v>20</v>
      </c>
      <c r="AW18" s="7" t="s">
        <v>39</v>
      </c>
    </row>
    <row r="19" spans="1:49" ht="68.45" customHeight="1" x14ac:dyDescent="0.25">
      <c r="A19" s="11" t="s">
        <v>40</v>
      </c>
      <c r="B19" s="12"/>
      <c r="C19" s="12" t="s">
        <v>29</v>
      </c>
      <c r="D19" s="12" t="s">
        <v>41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3"/>
      <c r="W19" s="11" t="s">
        <v>40</v>
      </c>
      <c r="X19" s="14">
        <v>20</v>
      </c>
      <c r="Y19" s="14"/>
      <c r="Z19" s="14"/>
      <c r="AA19" s="14"/>
      <c r="AB19" s="14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4">
        <v>20</v>
      </c>
      <c r="AN19" s="14"/>
      <c r="AO19" s="14"/>
      <c r="AP19" s="14"/>
      <c r="AQ19" s="14"/>
      <c r="AR19" s="14">
        <v>20</v>
      </c>
      <c r="AS19" s="14"/>
      <c r="AT19" s="14"/>
      <c r="AU19" s="14"/>
      <c r="AV19" s="14"/>
      <c r="AW19" s="11" t="s">
        <v>40</v>
      </c>
    </row>
    <row r="20" spans="1:49" ht="34.15" customHeight="1" x14ac:dyDescent="0.25">
      <c r="A20" s="11" t="s">
        <v>42</v>
      </c>
      <c r="B20" s="12"/>
      <c r="C20" s="12" t="s">
        <v>29</v>
      </c>
      <c r="D20" s="12" t="s">
        <v>43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3"/>
      <c r="W20" s="11" t="s">
        <v>42</v>
      </c>
      <c r="X20" s="14">
        <v>390</v>
      </c>
      <c r="Y20" s="14"/>
      <c r="Z20" s="14">
        <v>348.8</v>
      </c>
      <c r="AA20" s="14"/>
      <c r="AB20" s="14">
        <v>41.2</v>
      </c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4">
        <v>72.599999999999994</v>
      </c>
      <c r="AN20" s="14"/>
      <c r="AO20" s="14"/>
      <c r="AP20" s="14"/>
      <c r="AQ20" s="14">
        <v>20</v>
      </c>
      <c r="AR20" s="14">
        <v>72.599999999999994</v>
      </c>
      <c r="AS20" s="14"/>
      <c r="AT20" s="14"/>
      <c r="AU20" s="14"/>
      <c r="AV20" s="14">
        <v>20</v>
      </c>
      <c r="AW20" s="11" t="s">
        <v>42</v>
      </c>
    </row>
    <row r="21" spans="1:49" ht="51.4" customHeight="1" x14ac:dyDescent="0.25">
      <c r="A21" s="11" t="s">
        <v>44</v>
      </c>
      <c r="B21" s="12"/>
      <c r="C21" s="12" t="s">
        <v>29</v>
      </c>
      <c r="D21" s="12" t="s">
        <v>45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3"/>
      <c r="W21" s="11" t="s">
        <v>44</v>
      </c>
      <c r="X21" s="14">
        <v>13.5</v>
      </c>
      <c r="Y21" s="14"/>
      <c r="Z21" s="14"/>
      <c r="AA21" s="14"/>
      <c r="AB21" s="14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4">
        <v>13.5</v>
      </c>
      <c r="AN21" s="14"/>
      <c r="AO21" s="14"/>
      <c r="AP21" s="14"/>
      <c r="AQ21" s="14"/>
      <c r="AR21" s="14">
        <v>13.5</v>
      </c>
      <c r="AS21" s="14"/>
      <c r="AT21" s="14"/>
      <c r="AU21" s="14"/>
      <c r="AV21" s="14"/>
      <c r="AW21" s="11" t="s">
        <v>44</v>
      </c>
    </row>
    <row r="22" spans="1:49" ht="17.100000000000001" customHeight="1" x14ac:dyDescent="0.25">
      <c r="A22" s="7" t="s">
        <v>46</v>
      </c>
      <c r="B22" s="6"/>
      <c r="C22" s="6" t="s">
        <v>31</v>
      </c>
      <c r="D22" s="6" t="s">
        <v>27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8"/>
      <c r="W22" s="7" t="s">
        <v>46</v>
      </c>
      <c r="X22" s="9">
        <f>X23+X24</f>
        <v>16699.2</v>
      </c>
      <c r="Y22" s="9"/>
      <c r="Z22" s="9">
        <v>11620.6</v>
      </c>
      <c r="AA22" s="9"/>
      <c r="AB22" s="9">
        <v>1739.2</v>
      </c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9">
        <v>3239.8</v>
      </c>
      <c r="AN22" s="9"/>
      <c r="AO22" s="9">
        <v>949.8</v>
      </c>
      <c r="AP22" s="9"/>
      <c r="AQ22" s="9">
        <v>328</v>
      </c>
      <c r="AR22" s="9">
        <v>3119.8</v>
      </c>
      <c r="AS22" s="9"/>
      <c r="AT22" s="9">
        <v>959.8</v>
      </c>
      <c r="AU22" s="9"/>
      <c r="AV22" s="9">
        <v>338</v>
      </c>
      <c r="AW22" s="7" t="s">
        <v>46</v>
      </c>
    </row>
    <row r="23" spans="1:49" ht="34.15" customHeight="1" x14ac:dyDescent="0.25">
      <c r="A23" s="11" t="s">
        <v>47</v>
      </c>
      <c r="B23" s="12"/>
      <c r="C23" s="12" t="s">
        <v>31</v>
      </c>
      <c r="D23" s="12" t="s">
        <v>41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3"/>
      <c r="W23" s="11" t="s">
        <v>47</v>
      </c>
      <c r="X23" s="14">
        <v>14894.2</v>
      </c>
      <c r="Y23" s="14"/>
      <c r="Z23" s="14">
        <v>11620.6</v>
      </c>
      <c r="AA23" s="14"/>
      <c r="AB23" s="14">
        <v>1739.2</v>
      </c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4">
        <v>3089.8</v>
      </c>
      <c r="AN23" s="14"/>
      <c r="AO23" s="14">
        <v>949.8</v>
      </c>
      <c r="AP23" s="14"/>
      <c r="AQ23" s="14">
        <v>328</v>
      </c>
      <c r="AR23" s="14">
        <v>2959.8</v>
      </c>
      <c r="AS23" s="14"/>
      <c r="AT23" s="14">
        <v>959.8</v>
      </c>
      <c r="AU23" s="14"/>
      <c r="AV23" s="14">
        <v>338</v>
      </c>
      <c r="AW23" s="11" t="s">
        <v>47</v>
      </c>
    </row>
    <row r="24" spans="1:49" ht="34.15" customHeight="1" x14ac:dyDescent="0.25">
      <c r="A24" s="11" t="s">
        <v>48</v>
      </c>
      <c r="B24" s="12"/>
      <c r="C24" s="12" t="s">
        <v>31</v>
      </c>
      <c r="D24" s="12" t="s">
        <v>49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3"/>
      <c r="W24" s="11" t="s">
        <v>48</v>
      </c>
      <c r="X24" s="14">
        <v>1805</v>
      </c>
      <c r="Y24" s="14"/>
      <c r="Z24" s="14"/>
      <c r="AA24" s="14"/>
      <c r="AB24" s="14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4">
        <v>150</v>
      </c>
      <c r="AN24" s="14"/>
      <c r="AO24" s="14"/>
      <c r="AP24" s="14"/>
      <c r="AQ24" s="14"/>
      <c r="AR24" s="14">
        <v>160</v>
      </c>
      <c r="AS24" s="14"/>
      <c r="AT24" s="14"/>
      <c r="AU24" s="14"/>
      <c r="AV24" s="14"/>
      <c r="AW24" s="11" t="s">
        <v>48</v>
      </c>
    </row>
    <row r="25" spans="1:49" ht="34.15" customHeight="1" x14ac:dyDescent="0.25">
      <c r="A25" s="7" t="s">
        <v>50</v>
      </c>
      <c r="B25" s="6"/>
      <c r="C25" s="6" t="s">
        <v>51</v>
      </c>
      <c r="D25" s="6" t="s">
        <v>27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8"/>
      <c r="W25" s="7" t="s">
        <v>50</v>
      </c>
      <c r="X25" s="9">
        <f>X26+X27+X28</f>
        <v>29860</v>
      </c>
      <c r="Y25" s="9"/>
      <c r="Z25" s="9">
        <v>19476.599999999999</v>
      </c>
      <c r="AA25" s="9"/>
      <c r="AB25" s="9">
        <v>3074.7</v>
      </c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9">
        <f>AM26+AM27+AM28</f>
        <v>24411.8</v>
      </c>
      <c r="AN25" s="9"/>
      <c r="AO25" s="9"/>
      <c r="AP25" s="9"/>
      <c r="AQ25" s="9">
        <v>120</v>
      </c>
      <c r="AR25" s="9">
        <v>13969.3</v>
      </c>
      <c r="AS25" s="9"/>
      <c r="AT25" s="9">
        <v>5980</v>
      </c>
      <c r="AU25" s="9"/>
      <c r="AV25" s="9">
        <v>1094</v>
      </c>
      <c r="AW25" s="7" t="s">
        <v>50</v>
      </c>
    </row>
    <row r="26" spans="1:49" ht="17.100000000000001" customHeight="1" x14ac:dyDescent="0.25">
      <c r="A26" s="11" t="s">
        <v>52</v>
      </c>
      <c r="B26" s="12"/>
      <c r="C26" s="12" t="s">
        <v>51</v>
      </c>
      <c r="D26" s="12" t="s">
        <v>26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3"/>
      <c r="W26" s="11" t="s">
        <v>52</v>
      </c>
      <c r="X26" s="14">
        <v>765.3</v>
      </c>
      <c r="Y26" s="14"/>
      <c r="Z26" s="14"/>
      <c r="AA26" s="14"/>
      <c r="AB26" s="14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4">
        <v>660</v>
      </c>
      <c r="AN26" s="14"/>
      <c r="AO26" s="14"/>
      <c r="AP26" s="14"/>
      <c r="AQ26" s="14"/>
      <c r="AR26" s="14">
        <v>1750</v>
      </c>
      <c r="AS26" s="14"/>
      <c r="AT26" s="14"/>
      <c r="AU26" s="14"/>
      <c r="AV26" s="14"/>
      <c r="AW26" s="11" t="s">
        <v>52</v>
      </c>
    </row>
    <row r="27" spans="1:49" ht="17.100000000000001" customHeight="1" x14ac:dyDescent="0.25">
      <c r="A27" s="11" t="s">
        <v>53</v>
      </c>
      <c r="B27" s="12"/>
      <c r="C27" s="12" t="s">
        <v>51</v>
      </c>
      <c r="D27" s="12" t="s">
        <v>37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3"/>
      <c r="W27" s="11" t="s">
        <v>53</v>
      </c>
      <c r="X27" s="14">
        <v>1809.7</v>
      </c>
      <c r="Y27" s="14"/>
      <c r="Z27" s="14"/>
      <c r="AA27" s="14"/>
      <c r="AB27" s="14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4">
        <v>2060</v>
      </c>
      <c r="AN27" s="14"/>
      <c r="AO27" s="14"/>
      <c r="AP27" s="14"/>
      <c r="AQ27" s="14"/>
      <c r="AR27" s="14">
        <v>2170</v>
      </c>
      <c r="AS27" s="14"/>
      <c r="AT27" s="14"/>
      <c r="AU27" s="14"/>
      <c r="AV27" s="14"/>
      <c r="AW27" s="11" t="s">
        <v>53</v>
      </c>
    </row>
    <row r="28" spans="1:49" ht="17.100000000000001" customHeight="1" x14ac:dyDescent="0.25">
      <c r="A28" s="11" t="s">
        <v>54</v>
      </c>
      <c r="B28" s="12"/>
      <c r="C28" s="12" t="s">
        <v>51</v>
      </c>
      <c r="D28" s="12" t="s">
        <v>29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3"/>
      <c r="W28" s="11" t="s">
        <v>54</v>
      </c>
      <c r="X28" s="14">
        <v>27285</v>
      </c>
      <c r="Y28" s="14"/>
      <c r="Z28" s="14">
        <v>19476.599999999999</v>
      </c>
      <c r="AA28" s="14"/>
      <c r="AB28" s="14">
        <v>3074.7</v>
      </c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4">
        <v>21691.8</v>
      </c>
      <c r="AN28" s="14"/>
      <c r="AO28" s="14"/>
      <c r="AP28" s="14"/>
      <c r="AQ28" s="14">
        <v>120</v>
      </c>
      <c r="AR28" s="14">
        <v>10049.299999999999</v>
      </c>
      <c r="AS28" s="14"/>
      <c r="AT28" s="14">
        <v>5980</v>
      </c>
      <c r="AU28" s="14"/>
      <c r="AV28" s="14">
        <v>1094</v>
      </c>
      <c r="AW28" s="11" t="s">
        <v>54</v>
      </c>
    </row>
    <row r="29" spans="1:49" ht="17.100000000000001" customHeight="1" x14ac:dyDescent="0.25">
      <c r="A29" s="7" t="s">
        <v>55</v>
      </c>
      <c r="B29" s="6"/>
      <c r="C29" s="6" t="s">
        <v>56</v>
      </c>
      <c r="D29" s="6" t="s">
        <v>27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8"/>
      <c r="W29" s="7" t="s">
        <v>55</v>
      </c>
      <c r="X29" s="9">
        <f>X30</f>
        <v>9956.2999999999993</v>
      </c>
      <c r="Y29" s="9"/>
      <c r="Z29" s="9"/>
      <c r="AA29" s="9"/>
      <c r="AB29" s="9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9">
        <v>3922.8</v>
      </c>
      <c r="AN29" s="9"/>
      <c r="AO29" s="9"/>
      <c r="AP29" s="9"/>
      <c r="AQ29" s="9"/>
      <c r="AR29" s="9">
        <v>5598.6</v>
      </c>
      <c r="AS29" s="9"/>
      <c r="AT29" s="9"/>
      <c r="AU29" s="9"/>
      <c r="AV29" s="9"/>
      <c r="AW29" s="7" t="s">
        <v>55</v>
      </c>
    </row>
    <row r="30" spans="1:49" ht="17.100000000000001" customHeight="1" x14ac:dyDescent="0.25">
      <c r="A30" s="11" t="s">
        <v>57</v>
      </c>
      <c r="B30" s="12"/>
      <c r="C30" s="12" t="s">
        <v>56</v>
      </c>
      <c r="D30" s="12" t="s">
        <v>26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3"/>
      <c r="W30" s="11" t="s">
        <v>57</v>
      </c>
      <c r="X30" s="14">
        <v>9956.2999999999993</v>
      </c>
      <c r="Y30" s="14"/>
      <c r="Z30" s="14"/>
      <c r="AA30" s="14"/>
      <c r="AB30" s="14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4">
        <v>3922.8</v>
      </c>
      <c r="AN30" s="14"/>
      <c r="AO30" s="14"/>
      <c r="AP30" s="14"/>
      <c r="AQ30" s="14"/>
      <c r="AR30" s="14">
        <v>5598.6</v>
      </c>
      <c r="AS30" s="14"/>
      <c r="AT30" s="14"/>
      <c r="AU30" s="14"/>
      <c r="AV30" s="14"/>
      <c r="AW30" s="11" t="s">
        <v>57</v>
      </c>
    </row>
    <row r="31" spans="1:49" ht="17.100000000000001" customHeight="1" x14ac:dyDescent="0.25">
      <c r="A31" s="7" t="s">
        <v>58</v>
      </c>
      <c r="B31" s="6"/>
      <c r="C31" s="6" t="s">
        <v>43</v>
      </c>
      <c r="D31" s="6" t="s">
        <v>27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8"/>
      <c r="W31" s="7" t="s">
        <v>58</v>
      </c>
      <c r="X31" s="9">
        <v>3712.9</v>
      </c>
      <c r="Y31" s="9"/>
      <c r="Z31" s="9"/>
      <c r="AA31" s="9"/>
      <c r="AB31" s="9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9">
        <v>676</v>
      </c>
      <c r="AN31" s="9"/>
      <c r="AO31" s="9"/>
      <c r="AP31" s="9"/>
      <c r="AQ31" s="9"/>
      <c r="AR31" s="9">
        <v>703</v>
      </c>
      <c r="AS31" s="9"/>
      <c r="AT31" s="9"/>
      <c r="AU31" s="9"/>
      <c r="AV31" s="9"/>
      <c r="AW31" s="7" t="s">
        <v>58</v>
      </c>
    </row>
    <row r="32" spans="1:49" ht="17.100000000000001" customHeight="1" x14ac:dyDescent="0.25">
      <c r="A32" s="11" t="s">
        <v>59</v>
      </c>
      <c r="B32" s="12"/>
      <c r="C32" s="12" t="s">
        <v>43</v>
      </c>
      <c r="D32" s="12" t="s">
        <v>26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3"/>
      <c r="W32" s="11" t="s">
        <v>59</v>
      </c>
      <c r="X32" s="14">
        <v>641</v>
      </c>
      <c r="Y32" s="14"/>
      <c r="Z32" s="14"/>
      <c r="AA32" s="14"/>
      <c r="AB32" s="14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4">
        <v>676</v>
      </c>
      <c r="AN32" s="14"/>
      <c r="AO32" s="14"/>
      <c r="AP32" s="14"/>
      <c r="AQ32" s="14"/>
      <c r="AR32" s="14">
        <v>703</v>
      </c>
      <c r="AS32" s="14"/>
      <c r="AT32" s="14"/>
      <c r="AU32" s="14"/>
      <c r="AV32" s="14"/>
      <c r="AW32" s="11" t="s">
        <v>59</v>
      </c>
    </row>
    <row r="33" spans="1:49" ht="17.100000000000001" customHeight="1" x14ac:dyDescent="0.25">
      <c r="A33" s="11" t="s">
        <v>60</v>
      </c>
      <c r="B33" s="12"/>
      <c r="C33" s="12" t="s">
        <v>43</v>
      </c>
      <c r="D33" s="12" t="s">
        <v>31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3"/>
      <c r="W33" s="11" t="s">
        <v>60</v>
      </c>
      <c r="X33" s="14">
        <v>3071.9</v>
      </c>
      <c r="Y33" s="14"/>
      <c r="Z33" s="14"/>
      <c r="AA33" s="14"/>
      <c r="AB33" s="14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1" t="s">
        <v>60</v>
      </c>
    </row>
    <row r="34" spans="1:49" ht="17.100000000000001" customHeight="1" x14ac:dyDescent="0.25">
      <c r="A34" s="7" t="s">
        <v>61</v>
      </c>
      <c r="B34" s="6"/>
      <c r="C34" s="6" t="s">
        <v>33</v>
      </c>
      <c r="D34" s="6" t="s">
        <v>27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8"/>
      <c r="W34" s="7" t="s">
        <v>61</v>
      </c>
      <c r="X34" s="9">
        <v>3000</v>
      </c>
      <c r="Y34" s="9"/>
      <c r="Z34" s="9"/>
      <c r="AA34" s="9"/>
      <c r="AB34" s="9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9">
        <v>3100</v>
      </c>
      <c r="AN34" s="9"/>
      <c r="AO34" s="9"/>
      <c r="AP34" s="9"/>
      <c r="AQ34" s="9"/>
      <c r="AR34" s="9">
        <v>3200</v>
      </c>
      <c r="AS34" s="9"/>
      <c r="AT34" s="9"/>
      <c r="AU34" s="9"/>
      <c r="AV34" s="9"/>
      <c r="AW34" s="7" t="s">
        <v>61</v>
      </c>
    </row>
    <row r="35" spans="1:49" ht="17.100000000000001" customHeight="1" x14ac:dyDescent="0.25">
      <c r="A35" s="11" t="s">
        <v>62</v>
      </c>
      <c r="B35" s="12"/>
      <c r="C35" s="12" t="s">
        <v>33</v>
      </c>
      <c r="D35" s="12" t="s">
        <v>26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3"/>
      <c r="W35" s="11" t="s">
        <v>62</v>
      </c>
      <c r="X35" s="14">
        <v>3000</v>
      </c>
      <c r="Y35" s="14"/>
      <c r="Z35" s="14"/>
      <c r="AA35" s="14"/>
      <c r="AB35" s="14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4">
        <v>3100</v>
      </c>
      <c r="AN35" s="14"/>
      <c r="AO35" s="14"/>
      <c r="AP35" s="14"/>
      <c r="AQ35" s="14"/>
      <c r="AR35" s="14">
        <v>3200</v>
      </c>
      <c r="AS35" s="14"/>
      <c r="AT35" s="14"/>
      <c r="AU35" s="14"/>
      <c r="AV35" s="14"/>
      <c r="AW35" s="11" t="s">
        <v>62</v>
      </c>
    </row>
    <row r="36" spans="1:49" ht="51.4" customHeight="1" x14ac:dyDescent="0.25">
      <c r="A36" s="7" t="s">
        <v>63</v>
      </c>
      <c r="B36" s="6"/>
      <c r="C36" s="6" t="s">
        <v>35</v>
      </c>
      <c r="D36" s="6" t="s">
        <v>27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8"/>
      <c r="W36" s="7" t="s">
        <v>63</v>
      </c>
      <c r="X36" s="9">
        <v>64.5</v>
      </c>
      <c r="Y36" s="9"/>
      <c r="Z36" s="9"/>
      <c r="AA36" s="9"/>
      <c r="AB36" s="9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9">
        <v>22.8</v>
      </c>
      <c r="AN36" s="9"/>
      <c r="AO36" s="9"/>
      <c r="AP36" s="9"/>
      <c r="AQ36" s="9"/>
      <c r="AR36" s="9">
        <v>23.4</v>
      </c>
      <c r="AS36" s="9"/>
      <c r="AT36" s="9"/>
      <c r="AU36" s="9"/>
      <c r="AV36" s="9"/>
      <c r="AW36" s="7" t="s">
        <v>63</v>
      </c>
    </row>
    <row r="37" spans="1:49" ht="51.4" customHeight="1" x14ac:dyDescent="0.25">
      <c r="A37" s="11" t="s">
        <v>64</v>
      </c>
      <c r="B37" s="12"/>
      <c r="C37" s="12" t="s">
        <v>35</v>
      </c>
      <c r="D37" s="12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3"/>
      <c r="W37" s="11" t="s">
        <v>64</v>
      </c>
      <c r="X37" s="14">
        <v>64.5</v>
      </c>
      <c r="Y37" s="14"/>
      <c r="Z37" s="14"/>
      <c r="AA37" s="14"/>
      <c r="AB37" s="14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4">
        <v>22.8</v>
      </c>
      <c r="AN37" s="14"/>
      <c r="AO37" s="14"/>
      <c r="AP37" s="14"/>
      <c r="AQ37" s="14"/>
      <c r="AR37" s="14">
        <v>23.4</v>
      </c>
      <c r="AS37" s="14"/>
      <c r="AT37" s="14"/>
      <c r="AU37" s="14"/>
      <c r="AV37" s="14"/>
      <c r="AW37" s="11" t="s">
        <v>64</v>
      </c>
    </row>
    <row r="38" spans="1:49" ht="17.100000000000001" customHeight="1" x14ac:dyDescent="0.25">
      <c r="A38" s="16" t="s">
        <v>65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8"/>
      <c r="W38" s="16" t="s">
        <v>65</v>
      </c>
      <c r="X38" s="9">
        <f>X11+X16+X18+X22+X25+X29+X31+X34+X36</f>
        <v>74539.399999999994</v>
      </c>
      <c r="Y38" s="9"/>
      <c r="Z38" s="9">
        <v>31446</v>
      </c>
      <c r="AA38" s="9"/>
      <c r="AB38" s="9">
        <v>4855.1000000000004</v>
      </c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9">
        <f>AM11+AM16+AM18+AM22+AM25+AM29+AM31+AM34+AM36</f>
        <v>47165.400000000009</v>
      </c>
      <c r="AN38" s="9"/>
      <c r="AO38" s="9">
        <v>949.8</v>
      </c>
      <c r="AP38" s="9"/>
      <c r="AQ38" s="9">
        <v>468</v>
      </c>
      <c r="AR38" s="9">
        <v>38426</v>
      </c>
      <c r="AS38" s="9"/>
      <c r="AT38" s="9">
        <v>6939.8</v>
      </c>
      <c r="AU38" s="9"/>
      <c r="AV38" s="9">
        <v>1452</v>
      </c>
      <c r="AW38" s="16" t="s">
        <v>65</v>
      </c>
    </row>
    <row r="39" spans="1:49" ht="15" x14ac:dyDescent="0.25"/>
  </sheetData>
  <mergeCells count="40">
    <mergeCell ref="A1:XFD1"/>
    <mergeCell ref="A2:XFD2"/>
    <mergeCell ref="A3:XFD3"/>
    <mergeCell ref="A4:XFD4"/>
    <mergeCell ref="T8:T9"/>
    <mergeCell ref="E8:S9"/>
    <mergeCell ref="AS8:AS9"/>
    <mergeCell ref="AN8:AN9"/>
    <mergeCell ref="AK8:AK9"/>
    <mergeCell ref="AL8:AL9"/>
    <mergeCell ref="AP8:AP9"/>
    <mergeCell ref="AB8:AB9"/>
    <mergeCell ref="AA8:AA9"/>
    <mergeCell ref="Z8:Z9"/>
    <mergeCell ref="Y8:Y9"/>
    <mergeCell ref="A5:AW5"/>
    <mergeCell ref="V8:V9"/>
    <mergeCell ref="AM8:AM9"/>
    <mergeCell ref="D8:D9"/>
    <mergeCell ref="C8:C9"/>
    <mergeCell ref="AU8:AU9"/>
    <mergeCell ref="AT8:AT9"/>
    <mergeCell ref="AO8:AO9"/>
    <mergeCell ref="U8:U9"/>
    <mergeCell ref="B8:B9"/>
    <mergeCell ref="A8:A9"/>
    <mergeCell ref="W8:W9"/>
    <mergeCell ref="X8:X9"/>
    <mergeCell ref="AW8:AW9"/>
    <mergeCell ref="AC8:AC9"/>
    <mergeCell ref="AF8:AF9"/>
    <mergeCell ref="AG8:AG9"/>
    <mergeCell ref="AH8:AH9"/>
    <mergeCell ref="AE8:AE9"/>
    <mergeCell ref="AD8:AD9"/>
    <mergeCell ref="AI8:AI9"/>
    <mergeCell ref="AJ8:AJ9"/>
    <mergeCell ref="AV8:AV9"/>
    <mergeCell ref="AQ8:AQ9"/>
    <mergeCell ref="AR8:AR9"/>
  </mergeCells>
  <pageMargins left="0.78740157480314965" right="0.39370078740157483" top="0.59055118110236227" bottom="0.59055118110236227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rep:2.51.0.384</dc:description>
  <cp:lastModifiedBy>User</cp:lastModifiedBy>
  <cp:lastPrinted>2020-09-24T09:15:51Z</cp:lastPrinted>
  <dcterms:created xsi:type="dcterms:W3CDTF">2020-09-24T09:18:03Z</dcterms:created>
  <dcterms:modified xsi:type="dcterms:W3CDTF">2021-03-25T08:18:39Z</dcterms:modified>
</cp:coreProperties>
</file>